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960" windowHeight="11040"/>
  </bookViews>
  <sheets>
    <sheet name="Обоснование НМЦД" sheetId="1" r:id="rId1"/>
  </sheets>
  <calcPr calcId="144525" refMode="R1C1"/>
</workbook>
</file>

<file path=xl/calcChain.xml><?xml version="1.0" encoding="utf-8"?>
<calcChain xmlns="http://schemas.openxmlformats.org/spreadsheetml/2006/main">
  <c r="S13" i="1" l="1"/>
  <c r="H13" i="1" l="1"/>
  <c r="R14" i="1"/>
  <c r="R15" i="1"/>
  <c r="R16" i="1"/>
  <c r="R17" i="1"/>
  <c r="R18" i="1"/>
  <c r="S18" i="1" s="1"/>
  <c r="Q14" i="1"/>
  <c r="Q15" i="1"/>
  <c r="S15" i="1" s="1"/>
  <c r="T15" i="1" s="1"/>
  <c r="U15" i="1" s="1"/>
  <c r="Q16" i="1"/>
  <c r="Q17" i="1"/>
  <c r="Q18" i="1"/>
  <c r="F13" i="1"/>
  <c r="J13" i="1"/>
  <c r="Q13" i="1"/>
  <c r="V13" i="1" s="1"/>
  <c r="R13" i="1"/>
  <c r="T13" i="1" l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D27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V27" i="1" s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<sst xmlns="http://schemas.openxmlformats.org/spreadsheetml/2006/main" count="52" uniqueCount="41">
  <si>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</si>
  <si>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</si>
  <si>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</si>
  <si>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</si>
  <si>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</si>
  <si>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</si>
  <si>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</si>
  <si>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</si>
  <si>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</si>
  <si>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</si>
  <si>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</si>
  <si>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</si>
  <si>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</si>
  <si>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</si>
  <si>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</si>
  <si>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</si>
  <si>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</si>
  <si>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</si>
  <si>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</si>
  <si>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</si>
  <si>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</si>
  <si>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</si>
  <si>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</si>
  <si>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</si>
  <si>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</si>
  <si>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</si>
  <si>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</si>
  <si>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</si>
  <si>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</si>
  <si>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</si>
  <si>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</si>
  <si>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</si>
  <si>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</si>
  <si>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</si>
  <si>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</si>
  <si>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</si>
  <si>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Мясо (говядина 1 категории на кости-замороженное)</t>
  </si>
  <si>
    <t xml:space="preserve">заключаемого на поставку мяса (говядина 1 категории на кости- замороженное) на июнь-декабрь 2024 г.
</t>
  </si>
  <si>
    <t>№49 от 16.05.2024</t>
  </si>
  <si>
    <t>б/н от 23.05.2024</t>
  </si>
  <si>
    <t>без№ от 23.05.2024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</si>
</sst>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3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3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3" borderId="2" xfId="0" applyFont="1" applyFill="1" applyBorder="1" applyAlignment="1">
      <alignment horizontal="justify" vertical="top" wrapText="1"/>
    </xf>
    <xf numFmtId="0" fontId="18" fillId="3" borderId="4" xfId="0" applyFont="1" applyFill="1" applyBorder="1" applyAlignment="1">
      <alignment horizontal="justify" vertical="top" wrapText="1"/>
    </xf>
    <xf numFmtId="0" fontId="18" fillId="3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S13" sqref="S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3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3" ht="15.75" x14ac:dyDescent="0.25">
      <c r="A6" s="47" t="s">
        <v>37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48" t="s">
        <v>4</v>
      </c>
      <c r="B8" s="48"/>
      <c r="C8" s="48"/>
      <c r="D8" s="48"/>
      <c r="E8" s="49">
        <f>SUMIF(V27,"&gt;0")</f>
        <v>989874.4</v>
      </c>
      <c r="F8" s="49"/>
      <c r="G8" s="50" t="s">
        <v>5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6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7</v>
      </c>
      <c r="V9" s="17"/>
    </row>
    <row r="10" spans="1:23" ht="15" customHeight="1" x14ac:dyDescent="0.25">
      <c r="A10" s="51" t="s">
        <v>8</v>
      </c>
      <c r="B10" s="51" t="s">
        <v>34</v>
      </c>
      <c r="C10" s="51" t="s">
        <v>9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3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39</v>
      </c>
      <c r="H11" s="54"/>
      <c r="I11" s="53" t="s">
        <v>40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3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3" ht="25.5" x14ac:dyDescent="0.25">
      <c r="A13" s="18">
        <v>1</v>
      </c>
      <c r="B13" s="44" t="s">
        <v>36</v>
      </c>
      <c r="C13" s="43" t="s">
        <v>35</v>
      </c>
      <c r="D13" s="20">
        <v>2320</v>
      </c>
      <c r="E13" s="45">
        <v>450</v>
      </c>
      <c r="F13" s="22">
        <f>E13*D13</f>
        <v>1044000</v>
      </c>
      <c r="G13" s="21">
        <v>400</v>
      </c>
      <c r="H13" s="23">
        <f>G13*D13</f>
        <v>928000</v>
      </c>
      <c r="I13" s="21">
        <v>430</v>
      </c>
      <c r="J13" s="22">
        <f>I13*D13</f>
        <v>997600</v>
      </c>
      <c r="K13" s="24"/>
      <c r="L13" s="22"/>
      <c r="M13" s="22"/>
      <c r="N13" s="22"/>
      <c r="O13" s="22"/>
      <c r="P13" s="23"/>
      <c r="Q13" s="22">
        <f>ROUND(AVERAGE(E13,G13,I13,K13,M13),2)</f>
        <v>426.67</v>
      </c>
      <c r="R13" s="25">
        <f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25.166115115368921</v>
      </c>
      <c r="T13" s="26">
        <f t="shared" ref="T13:T26" si="0">S13/Q13*100</f>
        <v>5.8982621499915444</v>
      </c>
      <c r="U13" s="26" t="str">
        <f t="shared" ref="U13:U26" si="1">IF(T13&lt;33,$U$8,$U$9)</f>
        <v>ОДН</v>
      </c>
      <c r="V13" s="27">
        <f>D13*Q13</f>
        <v>989874.4</v>
      </c>
      <c r="W13" s="28"/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2">E14*D14</f>
        <v>0</v>
      </c>
      <c r="G14" s="21"/>
      <c r="H14" s="23">
        <f t="shared" ref="H14:H16" si="3">G14*D14</f>
        <v>0</v>
      </c>
      <c r="I14" s="21"/>
      <c r="J14" s="22">
        <f>I14*D14</f>
        <v>0</v>
      </c>
      <c r="K14" s="24"/>
      <c r="L14" s="22"/>
      <c r="M14" s="22"/>
      <c r="N14" s="22"/>
      <c r="O14" s="22"/>
      <c r="P14" s="23"/>
      <c r="Q14" s="22" t="e">
        <f t="shared" ref="Q14:Q18" si="4">ROUND(AVERAGE(E14,G14,I14,K14,M14),2)</f>
        <v>#DIV/0!</v>
      </c>
      <c r="R14" s="25">
        <f t="shared" ref="R14:R18" si="5">COUNTA(E14,G14,I14,K14,M14)</f>
        <v>0</v>
      </c>
      <c r="S14" s="25">
        <f t="shared" ref="S14:S18" si="6">SQRT((IF(E14&gt;0,POWER(E14-Q14,2),0)+IF(G14&gt;0,POWER(G14-Q14,2),0)+IF(I14&gt;0,POWER(I14-Q14,2),0)+IF(K14&gt;0,POWER(K14-Q14,2),0)+IF(M14&gt;0,POWER(M14-Q14,2),0))/(R14-1))</f>
        <v>0</v>
      </c>
      <c r="T14" s="26" t="e">
        <f t="shared" si="0"/>
        <v>#DIV/0!</v>
      </c>
      <c r="U14" s="26" t="e">
        <f t="shared" si="1"/>
        <v>#DIV/0!</v>
      </c>
      <c r="V14" s="27" t="e">
        <f t="shared" ref="V14:V26" si="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2"/>
        <v>0</v>
      </c>
      <c r="G15" s="21"/>
      <c r="H15" s="23">
        <f>G15*D15</f>
        <v>0</v>
      </c>
      <c r="I15" s="21"/>
      <c r="J15" s="22">
        <f>I15*D15</f>
        <v>0</v>
      </c>
      <c r="K15" s="24"/>
      <c r="L15" s="22"/>
      <c r="M15" s="22"/>
      <c r="N15" s="22"/>
      <c r="O15" s="22"/>
      <c r="P15" s="22"/>
      <c r="Q15" s="22" t="e">
        <f t="shared" si="4"/>
        <v>#DIV/0!</v>
      </c>
      <c r="R15" s="25">
        <f t="shared" si="5"/>
        <v>0</v>
      </c>
      <c r="S15" s="25">
        <f t="shared" si="6"/>
        <v>0</v>
      </c>
      <c r="T15" s="26" t="e">
        <f t="shared" si="0"/>
        <v>#DIV/0!</v>
      </c>
      <c r="U15" s="26" t="e">
        <f t="shared" si="1"/>
        <v>#DIV/0!</v>
      </c>
      <c r="V15" s="27" t="e">
        <f t="shared" si="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2"/>
        <v>0</v>
      </c>
      <c r="G16" s="21"/>
      <c r="H16" s="23">
        <f t="shared" si="3"/>
        <v>0</v>
      </c>
      <c r="I16" s="21"/>
      <c r="J16" s="22">
        <f t="shared" ref="J16:J26" si="8">I16*D16</f>
        <v>0</v>
      </c>
      <c r="K16" s="24"/>
      <c r="L16" s="22"/>
      <c r="M16" s="22"/>
      <c r="N16" s="22"/>
      <c r="O16" s="22"/>
      <c r="P16" s="22"/>
      <c r="Q16" s="22" t="e">
        <f t="shared" si="4"/>
        <v>#DIV/0!</v>
      </c>
      <c r="R16" s="25">
        <f t="shared" si="5"/>
        <v>0</v>
      </c>
      <c r="S16" s="25">
        <f t="shared" si="6"/>
        <v>0</v>
      </c>
      <c r="T16" s="26" t="e">
        <f t="shared" si="0"/>
        <v>#DIV/0!</v>
      </c>
      <c r="U16" s="26" t="e">
        <f t="shared" si="1"/>
        <v>#DIV/0!</v>
      </c>
      <c r="V16" s="27" t="e">
        <f t="shared" si="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2"/>
        <v>0</v>
      </c>
      <c r="G17" s="21"/>
      <c r="H17" s="23">
        <f t="shared" ref="H17:H26" si="9">G17*D17</f>
        <v>0</v>
      </c>
      <c r="I17" s="21"/>
      <c r="J17" s="22">
        <f t="shared" si="8"/>
        <v>0</v>
      </c>
      <c r="K17" s="24"/>
      <c r="L17" s="22"/>
      <c r="M17" s="22"/>
      <c r="N17" s="22"/>
      <c r="O17" s="22"/>
      <c r="P17" s="22"/>
      <c r="Q17" s="22" t="e">
        <f t="shared" si="4"/>
        <v>#DIV/0!</v>
      </c>
      <c r="R17" s="25">
        <f t="shared" si="5"/>
        <v>0</v>
      </c>
      <c r="S17" s="25">
        <f t="shared" si="6"/>
        <v>0</v>
      </c>
      <c r="T17" s="26" t="e">
        <f t="shared" si="0"/>
        <v>#DIV/0!</v>
      </c>
      <c r="U17" s="26" t="e">
        <f t="shared" si="1"/>
        <v>#DIV/0!</v>
      </c>
      <c r="V17" s="27" t="e">
        <f t="shared" si="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2"/>
        <v>0</v>
      </c>
      <c r="G18" s="21"/>
      <c r="H18" s="22">
        <f t="shared" si="9"/>
        <v>0</v>
      </c>
      <c r="I18" s="21"/>
      <c r="J18" s="22">
        <f t="shared" si="8"/>
        <v>0</v>
      </c>
      <c r="K18" s="24"/>
      <c r="L18" s="22"/>
      <c r="M18" s="22"/>
      <c r="N18" s="22"/>
      <c r="O18" s="22"/>
      <c r="P18" s="22"/>
      <c r="Q18" s="22" t="e">
        <f t="shared" si="4"/>
        <v>#DIV/0!</v>
      </c>
      <c r="R18" s="25">
        <f t="shared" si="5"/>
        <v>0</v>
      </c>
      <c r="S18" s="25">
        <f t="shared" si="6"/>
        <v>0</v>
      </c>
      <c r="T18" s="26" t="e">
        <f t="shared" si="0"/>
        <v>#DIV/0!</v>
      </c>
      <c r="U18" s="26" t="e">
        <f t="shared" si="1"/>
        <v>#DIV/0!</v>
      </c>
      <c r="V18" s="27" t="e">
        <f t="shared" si="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2"/>
        <v>0</v>
      </c>
      <c r="G19" s="21"/>
      <c r="H19" s="23">
        <f t="shared" si="9"/>
        <v>0</v>
      </c>
      <c r="I19" s="21"/>
      <c r="J19" s="22">
        <f t="shared" si="8"/>
        <v>0</v>
      </c>
      <c r="K19" s="24"/>
      <c r="L19" s="22"/>
      <c r="M19" s="22"/>
      <c r="N19" s="22"/>
      <c r="O19" s="22"/>
      <c r="P19" s="22"/>
      <c r="Q19" s="22" t="e">
        <f t="shared" ref="Q19:Q26" si="10">ROUND(AVERAGE(E19,G19,I19,K19,M19),2)</f>
        <v>#DIV/0!</v>
      </c>
      <c r="R19" s="25">
        <f t="shared" ref="R19:R26" si="11">COUNTA(E19,G19,I19,K19,M19)</f>
        <v>0</v>
      </c>
      <c r="S19" s="25">
        <f t="shared" ref="S19:S26" si="12">SQRT((IF(E19&gt;0,POWER(E19-Q19,2),0)+IF(G19&gt;0,POWER(G19-Q19,2),0)+IF(I19&gt;0,POWER(I19-Q19,2),0)+IF(K19&gt;0,POWER(K19-Q19,2),0)+IF(M19&gt;0,POWER(M19-Q19,2),0))/(R19-1))</f>
        <v>0</v>
      </c>
      <c r="T19" s="26" t="e">
        <f t="shared" si="0"/>
        <v>#DIV/0!</v>
      </c>
      <c r="U19" s="26" t="e">
        <f t="shared" si="1"/>
        <v>#DIV/0!</v>
      </c>
      <c r="V19" s="27" t="e">
        <f t="shared" si="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2"/>
        <v>0</v>
      </c>
      <c r="G20" s="21"/>
      <c r="H20" s="23">
        <f t="shared" si="9"/>
        <v>0</v>
      </c>
      <c r="I20" s="21"/>
      <c r="J20" s="22">
        <f t="shared" si="8"/>
        <v>0</v>
      </c>
      <c r="K20" s="24"/>
      <c r="L20" s="22"/>
      <c r="M20" s="22"/>
      <c r="N20" s="22"/>
      <c r="O20" s="22"/>
      <c r="P20" s="22"/>
      <c r="Q20" s="22" t="e">
        <f t="shared" si="10"/>
        <v>#DIV/0!</v>
      </c>
      <c r="R20" s="25">
        <f t="shared" si="11"/>
        <v>0</v>
      </c>
      <c r="S20" s="25">
        <f t="shared" si="12"/>
        <v>0</v>
      </c>
      <c r="T20" s="26" t="e">
        <f t="shared" si="0"/>
        <v>#DIV/0!</v>
      </c>
      <c r="U20" s="26" t="e">
        <f t="shared" si="1"/>
        <v>#DIV/0!</v>
      </c>
      <c r="V20" s="27" t="e">
        <f t="shared" si="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2"/>
        <v>0</v>
      </c>
      <c r="G21" s="21"/>
      <c r="H21" s="22">
        <f t="shared" si="9"/>
        <v>0</v>
      </c>
      <c r="I21" s="21"/>
      <c r="J21" s="22">
        <f t="shared" si="8"/>
        <v>0</v>
      </c>
      <c r="K21" s="24"/>
      <c r="L21" s="22"/>
      <c r="M21" s="22"/>
      <c r="N21" s="22"/>
      <c r="O21" s="22"/>
      <c r="P21" s="22"/>
      <c r="Q21" s="22" t="e">
        <f t="shared" si="10"/>
        <v>#DIV/0!</v>
      </c>
      <c r="R21" s="25">
        <f t="shared" si="11"/>
        <v>0</v>
      </c>
      <c r="S21" s="25">
        <f t="shared" si="12"/>
        <v>0</v>
      </c>
      <c r="T21" s="25" t="e">
        <f t="shared" si="0"/>
        <v>#DIV/0!</v>
      </c>
      <c r="U21" s="26" t="e">
        <f t="shared" si="1"/>
        <v>#DIV/0!</v>
      </c>
      <c r="V21" s="27" t="e">
        <f t="shared" si="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2"/>
        <v>0</v>
      </c>
      <c r="G22" s="21"/>
      <c r="H22" s="23">
        <f t="shared" si="9"/>
        <v>0</v>
      </c>
      <c r="I22" s="21"/>
      <c r="J22" s="22">
        <f t="shared" si="8"/>
        <v>0</v>
      </c>
      <c r="K22" s="24"/>
      <c r="L22" s="22">
        <f t="shared" ref="L22:L26" si="13">K22*D22</f>
        <v>0</v>
      </c>
      <c r="M22" s="22"/>
      <c r="N22" s="22">
        <f t="shared" ref="N22:N26" si="14">M22*D22</f>
        <v>0</v>
      </c>
      <c r="O22" s="22"/>
      <c r="P22" s="22"/>
      <c r="Q22" s="22" t="e">
        <f t="shared" si="10"/>
        <v>#DIV/0!</v>
      </c>
      <c r="R22" s="25">
        <f t="shared" si="11"/>
        <v>0</v>
      </c>
      <c r="S22" s="25">
        <f t="shared" si="12"/>
        <v>0</v>
      </c>
      <c r="T22" s="26" t="e">
        <f t="shared" si="0"/>
        <v>#DIV/0!</v>
      </c>
      <c r="U22" s="26" t="e">
        <f t="shared" si="1"/>
        <v>#DIV/0!</v>
      </c>
      <c r="V22" s="27" t="e">
        <f t="shared" si="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2"/>
        <v>0</v>
      </c>
      <c r="G23" s="21"/>
      <c r="H23" s="23">
        <f t="shared" si="9"/>
        <v>0</v>
      </c>
      <c r="I23" s="21"/>
      <c r="J23" s="22">
        <f t="shared" si="8"/>
        <v>0</v>
      </c>
      <c r="K23" s="24"/>
      <c r="L23" s="22"/>
      <c r="M23" s="22"/>
      <c r="N23" s="22"/>
      <c r="O23" s="22"/>
      <c r="P23" s="22"/>
      <c r="Q23" s="22" t="e">
        <f t="shared" si="10"/>
        <v>#DIV/0!</v>
      </c>
      <c r="R23" s="25">
        <f t="shared" si="11"/>
        <v>0</v>
      </c>
      <c r="S23" s="25">
        <f t="shared" si="12"/>
        <v>0</v>
      </c>
      <c r="T23" s="26" t="e">
        <f t="shared" si="0"/>
        <v>#DIV/0!</v>
      </c>
      <c r="U23" s="26" t="e">
        <f t="shared" si="1"/>
        <v>#DIV/0!</v>
      </c>
      <c r="V23" s="27" t="e">
        <f t="shared" si="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2"/>
        <v>0</v>
      </c>
      <c r="G24" s="21"/>
      <c r="H24" s="23">
        <f t="shared" si="9"/>
        <v>0</v>
      </c>
      <c r="I24" s="21"/>
      <c r="J24" s="22">
        <f t="shared" si="8"/>
        <v>0</v>
      </c>
      <c r="K24" s="24"/>
      <c r="L24" s="22"/>
      <c r="M24" s="22"/>
      <c r="N24" s="22"/>
      <c r="O24" s="22"/>
      <c r="P24" s="22"/>
      <c r="Q24" s="22" t="e">
        <f t="shared" si="10"/>
        <v>#DIV/0!</v>
      </c>
      <c r="R24" s="25">
        <f t="shared" si="11"/>
        <v>0</v>
      </c>
      <c r="S24" s="25">
        <f t="shared" si="12"/>
        <v>0</v>
      </c>
      <c r="T24" s="26" t="e">
        <f t="shared" si="0"/>
        <v>#DIV/0!</v>
      </c>
      <c r="U24" s="26" t="e">
        <f t="shared" si="1"/>
        <v>#DIV/0!</v>
      </c>
      <c r="V24" s="27" t="e">
        <f t="shared" si="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2"/>
        <v>0</v>
      </c>
      <c r="G25" s="21"/>
      <c r="H25" s="23">
        <f>G25*D25</f>
        <v>0</v>
      </c>
      <c r="I25" s="21"/>
      <c r="J25" s="22">
        <f t="shared" si="8"/>
        <v>0</v>
      </c>
      <c r="K25" s="24"/>
      <c r="L25" s="22"/>
      <c r="M25" s="22"/>
      <c r="N25" s="22"/>
      <c r="O25" s="22"/>
      <c r="P25" s="22"/>
      <c r="Q25" s="22" t="e">
        <f t="shared" si="10"/>
        <v>#DIV/0!</v>
      </c>
      <c r="R25" s="25">
        <f t="shared" si="11"/>
        <v>0</v>
      </c>
      <c r="S25" s="25">
        <f t="shared" si="12"/>
        <v>0</v>
      </c>
      <c r="T25" s="26" t="e">
        <f t="shared" si="0"/>
        <v>#DIV/0!</v>
      </c>
      <c r="U25" s="26" t="e">
        <f t="shared" si="1"/>
        <v>#DIV/0!</v>
      </c>
      <c r="V25" s="27" t="e">
        <f t="shared" si="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2"/>
        <v>0</v>
      </c>
      <c r="G26" s="21"/>
      <c r="H26" s="22">
        <f t="shared" si="9"/>
        <v>0</v>
      </c>
      <c r="I26" s="21"/>
      <c r="J26" s="22">
        <f t="shared" si="8"/>
        <v>0</v>
      </c>
      <c r="K26" s="24"/>
      <c r="L26" s="22">
        <f t="shared" si="13"/>
        <v>0</v>
      </c>
      <c r="M26" s="22"/>
      <c r="N26" s="22">
        <f t="shared" si="14"/>
        <v>0</v>
      </c>
      <c r="O26" s="22"/>
      <c r="P26" s="22"/>
      <c r="Q26" s="22" t="e">
        <f t="shared" si="10"/>
        <v>#DIV/0!</v>
      </c>
      <c r="R26" s="25">
        <f t="shared" si="11"/>
        <v>0</v>
      </c>
      <c r="S26" s="25">
        <f t="shared" si="12"/>
        <v>0</v>
      </c>
      <c r="T26" s="25" t="e">
        <f t="shared" si="0"/>
        <v>#DIV/0!</v>
      </c>
      <c r="U26" s="26" t="e">
        <f t="shared" si="1"/>
        <v>#DIV/0!</v>
      </c>
      <c r="V26" s="27" t="e">
        <f t="shared" si="7"/>
        <v>#DIV/0!</v>
      </c>
      <c r="W26" s="28"/>
    </row>
    <row r="27" spans="1:23" s="29" customFormat="1" ht="27.75" customHeight="1" x14ac:dyDescent="0.25">
      <c r="A27" s="59" t="s">
        <v>26</v>
      </c>
      <c r="B27" s="60"/>
      <c r="C27" s="30"/>
      <c r="D27" s="31">
        <f>SUM(D13:D26)</f>
        <v>2320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SUMIF(V13:V26,"&gt;0")</f>
        <v>989874.4</v>
      </c>
    </row>
    <row r="28" spans="1:23" s="34" customFormat="1" x14ac:dyDescent="0.25">
      <c r="A28" s="35"/>
      <c r="S28" s="36"/>
    </row>
    <row r="29" spans="1:23" ht="33.75" hidden="1" customHeight="1" x14ac:dyDescent="0.25">
      <c r="A29" s="61" t="s">
        <v>27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3"/>
    </row>
    <row r="30" spans="1:23" ht="52.5" customHeight="1" x14ac:dyDescent="0.25">
      <c r="A30" s="64" t="s">
        <v>33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6"/>
    </row>
    <row r="31" spans="1:23" ht="100.5" customHeight="1" x14ac:dyDescent="0.25">
      <c r="A31" s="56" t="s">
        <v>28</v>
      </c>
      <c r="B31" s="57"/>
      <c r="C31" s="58" t="s">
        <v>29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spans="1:23" ht="57.75" customHeight="1" x14ac:dyDescent="0.25">
      <c r="A32" s="56" t="s">
        <v>30</v>
      </c>
      <c r="B32" s="57"/>
      <c r="C32" s="58" t="s">
        <v>31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44.25" customHeight="1" x14ac:dyDescent="0.25">
      <c r="A33" s="56" t="s">
        <v>18</v>
      </c>
      <c r="B33" s="57"/>
      <c r="C33" s="58" t="s">
        <v>32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11811023622047245" right="0.11811023622047245" top="0.74803149606299213" bottom="0.74803149606299213" header="0.31496062992125984" footer="0.31496062992125984"/>
  <pageSetup paperSize="9" scale="7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2023-06-02T06:41:49Z</cp:lastPrinted>
  <dcterms:created xsi:type="dcterms:W3CDTF">2021-01-18T05:46:41Z</dcterms:created>
  <dcterms:modified xsi:type="dcterms:W3CDTF">2024-05-27T06:25:01Z</dcterms:modified>
</cp:coreProperties>
</file>